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9\ОТЧЕТЫ\Исполнение бюджета за 2018 год\Сосновый Бор\Доп.материалы\"/>
    </mc:Choice>
  </mc:AlternateContent>
  <bookViews>
    <workbookView xWindow="0" yWindow="0" windowWidth="23040" windowHeight="9408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Лист1!$A$1:$I$17</definedName>
  </definedNames>
  <calcPr calcId="152511"/>
  <fileRecoveryPr repairLoad="1"/>
</workbook>
</file>

<file path=xl/calcChain.xml><?xml version="1.0" encoding="utf-8"?>
<calcChain xmlns="http://schemas.openxmlformats.org/spreadsheetml/2006/main">
  <c r="D14" i="9" l="1"/>
  <c r="E8" i="9"/>
  <c r="E9" i="9"/>
  <c r="E11" i="9"/>
  <c r="E13" i="9"/>
  <c r="E7" i="9"/>
  <c r="C14" i="9"/>
  <c r="F10" i="9"/>
  <c r="G10" i="9"/>
  <c r="H11" i="9" l="1"/>
  <c r="H9" i="9"/>
  <c r="H7" i="9"/>
  <c r="B14" i="9"/>
  <c r="G12" i="9"/>
  <c r="F12" i="9"/>
  <c r="G11" i="9"/>
  <c r="F11" i="9"/>
  <c r="G9" i="9" l="1"/>
  <c r="F9" i="9"/>
  <c r="H8" i="9"/>
  <c r="G8" i="9"/>
  <c r="F8" i="9"/>
  <c r="H13" i="9" l="1"/>
  <c r="G13" i="9"/>
  <c r="H14" i="9"/>
  <c r="G7" i="9" l="1"/>
  <c r="G14" i="9" s="1"/>
  <c r="F7" i="9"/>
  <c r="F14" i="9" s="1"/>
  <c r="E14" i="9"/>
  <c r="F13" i="9" l="1"/>
</calcChain>
</file>

<file path=xl/sharedStrings.xml><?xml version="1.0" encoding="utf-8"?>
<sst xmlns="http://schemas.openxmlformats.org/spreadsheetml/2006/main" count="31" uniqueCount="30">
  <si>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</si>
  <si>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</si>
  <si>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</si>
  <si>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</si>
  <si>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</si>
  <si>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</si>
  <si>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</si>
  <si>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</si>
  <si>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</si>
  <si>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</si>
  <si>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</si>
  <si>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</si>
  <si>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</si>
  <si>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Сведения о фактически произведенных расходах по целевым статьям группам (муниципальным программам и непрограммным направлениям деятельности), группам видов расходов классификации расходов  бюджета поселения за 2017 год в сравнении с первоначально утвержденными решением о бюджете значениями и с уточненными значениями за 2017 год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</si>
  <si>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</si>
  <si>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</si>
  <si>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2018-2020г.г."</t>
  </si>
  <si>
    <t>Муниципальная программа "Подготовка документов территориального планирования Сосновоборского сельсовета в 2018-2020 году"</t>
  </si>
  <si>
    <t>Муниципальная программа "Ремонт муниципального жилого фонда Сосновоборского сельсовета на 2018-2020 годы"</t>
  </si>
  <si>
    <t>Муниципальная программа "Модернизация сетей теплоснабжения в границах Сосновоборского сельсовета на период 2018-2020гг"</t>
  </si>
  <si>
    <t>Муниципальная программа "Развитие и сохранение культуры и искусства в границах Сосновоборского сельсовета на 2018-2020г"</t>
  </si>
  <si>
    <t>Муниципальная целевая программа «Развитие местного самоуправления в Сосновоборском сельсовете на период 2018 – 2020 год»</t>
  </si>
  <si>
    <t>6355745,34</t>
  </si>
  <si>
    <t>более 200</t>
  </si>
  <si>
    <t>Перераспределение асигнований на обеспечение первичных мер пожарной безопасности в границах населенных пунктов поселения; увеличение ассигнований за счет резервного фонда администрации Зейского района</t>
  </si>
  <si>
    <t>Уменьшение ассигнований</t>
  </si>
  <si>
    <t>Увеличение ассигнований на мероприятия поселений по ремонту, модернизации коммунальной инфраструктуры</t>
  </si>
  <si>
    <t>Увеличение ассигнований на строительство памятника погибшим в годы ВОВ в селе Заречная Слобода</t>
  </si>
  <si>
    <t>Увеличение асигнований на мероприятия по текущему ремонту здания администрации и по строительству гаража</t>
  </si>
  <si>
    <t>Увеличение ассигнований:на расходы на выплаты персоналу;на мероприятия по ликвидации несанкционированных свалок;на доплаты к пенсиям муниципальных служащих поселения;на мероприятия в области коммунального хозяйства(монтаж, демонтаж котлов);на уличное освещение(монтаж металлических столбов );на осуществление первичного воинского учета;на осуществление полномочий муниципального района в сфере дорожной деятельности в отношении автомобильных дорог местного значения и сооружений; на мероприятия по благоустройству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</si>
</sst>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5" zoomScaleSheetLayoutView="85" workbookViewId="0">
      <selection activeCell="E11" sqref="E11"/>
    </sheetView>
  </sheetViews>
  <sheetFormatPr defaultColWidth="8.88671875" defaultRowHeight="14.4" x14ac:dyDescent="0.3"/>
  <cols>
    <col min="1" max="1" width="46.6640625" customWidth="1"/>
    <col min="2" max="2" width="14.44140625" customWidth="1"/>
    <col min="3" max="3" width="17.109375" customWidth="1"/>
    <col min="4" max="4" width="17.6640625" customWidth="1"/>
    <col min="5" max="5" width="16.33203125" bestFit="1" customWidth="1"/>
    <col min="6" max="6" width="15.5546875" customWidth="1"/>
    <col min="7" max="7" width="15" customWidth="1"/>
    <col min="8" max="8" width="9.109375" customWidth="1"/>
    <col min="9" max="9" width="80.109375" customWidth="1"/>
  </cols>
  <sheetData>
    <row r="1" spans="1:9" ht="15" customHeight="1" x14ac:dyDescent="0.3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ht="36" customHeight="1" x14ac:dyDescent="0.3">
      <c r="A2" s="23"/>
      <c r="B2" s="23"/>
      <c r="C2" s="23"/>
      <c r="D2" s="23"/>
      <c r="E2" s="23"/>
      <c r="F2" s="23"/>
      <c r="G2" s="23"/>
      <c r="H2" s="23"/>
      <c r="I2" s="23"/>
    </row>
    <row r="3" spans="1:9" x14ac:dyDescent="0.3">
      <c r="D3" s="2"/>
    </row>
    <row r="4" spans="1:9" ht="18" x14ac:dyDescent="0.3">
      <c r="A4" s="3"/>
      <c r="B4" s="3"/>
      <c r="C4" s="3"/>
      <c r="D4" s="4"/>
      <c r="I4" s="18" t="s">
        <v>4</v>
      </c>
    </row>
    <row r="5" spans="1:9" ht="15" customHeight="1" x14ac:dyDescent="0.3">
      <c r="A5" s="28" t="s">
        <v>0</v>
      </c>
      <c r="B5" s="28" t="s">
        <v>14</v>
      </c>
      <c r="C5" s="28" t="s">
        <v>6</v>
      </c>
      <c r="D5" s="29" t="s">
        <v>5</v>
      </c>
      <c r="E5" s="24" t="s">
        <v>7</v>
      </c>
      <c r="F5" s="26" t="s">
        <v>8</v>
      </c>
      <c r="G5" s="22" t="s">
        <v>10</v>
      </c>
      <c r="H5" s="22"/>
      <c r="I5" s="21" t="s">
        <v>9</v>
      </c>
    </row>
    <row r="6" spans="1:9" ht="77.25" customHeight="1" x14ac:dyDescent="0.3">
      <c r="A6" s="28"/>
      <c r="B6" s="28" t="s">
        <v>2</v>
      </c>
      <c r="C6" s="28" t="s">
        <v>3</v>
      </c>
      <c r="D6" s="30"/>
      <c r="E6" s="25"/>
      <c r="F6" s="27"/>
      <c r="G6" s="6" t="s">
        <v>11</v>
      </c>
      <c r="H6" s="7" t="s">
        <v>12</v>
      </c>
      <c r="I6" s="21"/>
    </row>
    <row r="7" spans="1:9" ht="73.5" customHeight="1" x14ac:dyDescent="0.3">
      <c r="A7" s="5" t="s">
        <v>16</v>
      </c>
      <c r="B7" s="12">
        <v>540139.66</v>
      </c>
      <c r="C7" s="17">
        <v>508094.5</v>
      </c>
      <c r="D7" s="17">
        <v>495495.43</v>
      </c>
      <c r="E7" s="13">
        <f>C7/B7*100</f>
        <v>94.067245497210848</v>
      </c>
      <c r="F7" s="13">
        <f>D7/C7*100</f>
        <v>97.520329387545033</v>
      </c>
      <c r="G7" s="13">
        <f t="shared" ref="G7:G13" si="0">C7-B7</f>
        <v>-32045.160000000033</v>
      </c>
      <c r="H7" s="13">
        <f t="shared" ref="H7:H11" si="1">C7/B7*100-100</f>
        <v>-5.9327545027891517</v>
      </c>
      <c r="I7" s="9" t="s">
        <v>24</v>
      </c>
    </row>
    <row r="8" spans="1:9" ht="60.75" customHeight="1" x14ac:dyDescent="0.3">
      <c r="A8" s="5" t="s">
        <v>17</v>
      </c>
      <c r="B8" s="12">
        <v>30000</v>
      </c>
      <c r="C8" s="17">
        <v>30000</v>
      </c>
      <c r="D8" s="17">
        <v>30000</v>
      </c>
      <c r="E8" s="13">
        <f t="shared" ref="E8:E13" si="2">C8/B8*100</f>
        <v>100</v>
      </c>
      <c r="F8" s="13">
        <f t="shared" ref="F8:F13" si="3">D8/C8*100</f>
        <v>100</v>
      </c>
      <c r="G8" s="13">
        <f t="shared" si="0"/>
        <v>0</v>
      </c>
      <c r="H8" s="13">
        <f t="shared" si="1"/>
        <v>0</v>
      </c>
      <c r="I8" s="9"/>
    </row>
    <row r="9" spans="1:9" ht="66.75" customHeight="1" x14ac:dyDescent="0.3">
      <c r="A9" s="20" t="s">
        <v>18</v>
      </c>
      <c r="B9" s="12">
        <v>265000</v>
      </c>
      <c r="C9" s="17">
        <v>86269.08</v>
      </c>
      <c r="D9" s="17">
        <v>86269.08</v>
      </c>
      <c r="E9" s="13">
        <f t="shared" si="2"/>
        <v>32.554369811320754</v>
      </c>
      <c r="F9" s="13">
        <f t="shared" si="3"/>
        <v>100</v>
      </c>
      <c r="G9" s="13">
        <f t="shared" si="0"/>
        <v>-178730.91999999998</v>
      </c>
      <c r="H9" s="13">
        <f t="shared" si="1"/>
        <v>-67.445630188679246</v>
      </c>
      <c r="I9" s="9" t="s">
        <v>25</v>
      </c>
    </row>
    <row r="10" spans="1:9" ht="66.75" customHeight="1" x14ac:dyDescent="0.3">
      <c r="A10" s="20" t="s">
        <v>19</v>
      </c>
      <c r="B10" s="12">
        <v>0</v>
      </c>
      <c r="C10" s="17">
        <v>473337.33</v>
      </c>
      <c r="D10" s="17">
        <v>473337.32</v>
      </c>
      <c r="E10" s="13"/>
      <c r="F10" s="13">
        <f t="shared" si="3"/>
        <v>99.999997887341792</v>
      </c>
      <c r="G10" s="13">
        <f t="shared" si="0"/>
        <v>473337.33</v>
      </c>
      <c r="H10" s="13"/>
      <c r="I10" s="9" t="s">
        <v>26</v>
      </c>
    </row>
    <row r="11" spans="1:9" ht="66.75" customHeight="1" x14ac:dyDescent="0.3">
      <c r="A11" s="5" t="s">
        <v>20</v>
      </c>
      <c r="B11" s="12">
        <v>200000</v>
      </c>
      <c r="C11" s="17">
        <v>228257</v>
      </c>
      <c r="D11" s="17">
        <v>228257</v>
      </c>
      <c r="E11" s="13">
        <f t="shared" si="2"/>
        <v>114.12850000000002</v>
      </c>
      <c r="F11" s="13">
        <f t="shared" si="3"/>
        <v>100</v>
      </c>
      <c r="G11" s="13">
        <f t="shared" si="0"/>
        <v>28257</v>
      </c>
      <c r="H11" s="13">
        <f t="shared" si="1"/>
        <v>14.128500000000017</v>
      </c>
      <c r="I11" s="9" t="s">
        <v>27</v>
      </c>
    </row>
    <row r="12" spans="1:9" ht="57.75" customHeight="1" x14ac:dyDescent="0.3">
      <c r="A12" s="19" t="s">
        <v>21</v>
      </c>
      <c r="B12" s="12">
        <v>300000</v>
      </c>
      <c r="C12" s="17">
        <v>2050544</v>
      </c>
      <c r="D12" s="17">
        <v>2050544</v>
      </c>
      <c r="E12" s="13" t="s">
        <v>23</v>
      </c>
      <c r="F12" s="13">
        <f t="shared" si="3"/>
        <v>100</v>
      </c>
      <c r="G12" s="13">
        <f t="shared" si="0"/>
        <v>1750544</v>
      </c>
      <c r="H12" s="13" t="s">
        <v>23</v>
      </c>
      <c r="I12" s="9" t="s">
        <v>28</v>
      </c>
    </row>
    <row r="13" spans="1:9" ht="57" customHeight="1" x14ac:dyDescent="0.3">
      <c r="A13" s="11" t="s">
        <v>15</v>
      </c>
      <c r="B13" s="10" t="s">
        <v>22</v>
      </c>
      <c r="C13" s="15">
        <v>8860804.9800000004</v>
      </c>
      <c r="D13" s="15">
        <v>8513967.0099999998</v>
      </c>
      <c r="E13" s="13">
        <f t="shared" si="2"/>
        <v>139.41409710414862</v>
      </c>
      <c r="F13" s="13">
        <f t="shared" si="3"/>
        <v>96.085705861004058</v>
      </c>
      <c r="G13" s="13">
        <f t="shared" si="0"/>
        <v>2505059.6400000006</v>
      </c>
      <c r="H13" s="13">
        <f>C13/B13*100-100</f>
        <v>39.414097104148624</v>
      </c>
      <c r="I13" s="9" t="s">
        <v>29</v>
      </c>
    </row>
    <row r="14" spans="1:9" ht="15.6" x14ac:dyDescent="0.3">
      <c r="A14" s="1" t="s">
        <v>1</v>
      </c>
      <c r="B14" s="14">
        <f>B7+B13+B8+B9+B11+B12</f>
        <v>7690885</v>
      </c>
      <c r="C14" s="14">
        <f>C7+C13+C8+C9+C11+C12+C10</f>
        <v>12237306.890000001</v>
      </c>
      <c r="D14" s="14">
        <f>D7+D13+D8+D9+D11+D12+D10</f>
        <v>11877869.84</v>
      </c>
      <c r="E14" s="14">
        <f>E7</f>
        <v>94.067245497210848</v>
      </c>
      <c r="F14" s="14">
        <f>F7</f>
        <v>97.520329387545033</v>
      </c>
      <c r="G14" s="14">
        <f>G7+G13+G8+G9+G11+G12</f>
        <v>4073084.5600000005</v>
      </c>
      <c r="H14" s="16">
        <f>C14/B14*100-100</f>
        <v>59.114417781568704</v>
      </c>
      <c r="I14" s="8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2018-03-14T08:07:53Z</cp:lastPrinted>
  <dcterms:created xsi:type="dcterms:W3CDTF">2013-05-31T10:21:32Z</dcterms:created>
  <dcterms:modified xsi:type="dcterms:W3CDTF">2019-03-11T03:48:56Z</dcterms:modified>
</cp:coreProperties>
</file>